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Сварочные аппараты (4)" sheetId="1" r:id="rId1"/>
  </sheets>
  <definedNames>
    <definedName name="OLE_LINK1" localSheetId="0">'Сварочные аппараты (4)'!#REF!</definedName>
    <definedName name="OLE_LINK2" localSheetId="0">'Сварочные аппараты (4)'!#REF!</definedName>
    <definedName name="_xlnm.Print_Area" localSheetId="0">'Сварочные аппараты (4)'!$B$1:$H$39</definedName>
  </definedNames>
  <calcPr calcId="124519"/>
</workbook>
</file>

<file path=xl/calcChain.xml><?xml version="1.0" encoding="utf-8"?>
<calcChain xmlns="http://schemas.openxmlformats.org/spreadsheetml/2006/main">
  <c r="H35" i="1"/>
  <c r="H29"/>
  <c r="H31"/>
  <c r="H27"/>
  <c r="H18"/>
  <c r="H24"/>
  <c r="H33"/>
  <c r="H21"/>
  <c r="H14"/>
  <c r="H10"/>
</calcChain>
</file>

<file path=xl/sharedStrings.xml><?xml version="1.0" encoding="utf-8"?>
<sst xmlns="http://schemas.openxmlformats.org/spreadsheetml/2006/main" count="70" uniqueCount="69">
  <si>
    <t>Тип</t>
  </si>
  <si>
    <t>Изображение</t>
  </si>
  <si>
    <t>Диаметр свариваемых труб (мм), базовая комплектация</t>
  </si>
  <si>
    <t>ССПТ-160М</t>
  </si>
  <si>
    <t>ССПТ-160МЭ</t>
  </si>
  <si>
    <t>ССПТ-160Э</t>
  </si>
  <si>
    <t>ССПТ-225М</t>
  </si>
  <si>
    <t>ССПТ-225МЭ</t>
  </si>
  <si>
    <t>ССПТ-225Э</t>
  </si>
  <si>
    <t>ССПТ-315М</t>
  </si>
  <si>
    <t>ССПТ-315МЭ</t>
  </si>
  <si>
    <t>ССПТ-315Э</t>
  </si>
  <si>
    <t>ССПТ-400МЭ</t>
  </si>
  <si>
    <t>ССПТ-400Э</t>
  </si>
  <si>
    <t>ССПТ-500МЭ</t>
  </si>
  <si>
    <t>ССПТ-500Э</t>
  </si>
  <si>
    <t>ССПТ-630МЭ</t>
  </si>
  <si>
    <t>ССПТ-630Э</t>
  </si>
  <si>
    <t>ССПТ-800Э</t>
  </si>
  <si>
    <t>ССПТ-1000Э</t>
  </si>
  <si>
    <t>ССПТ-1200Э</t>
  </si>
  <si>
    <t>ССПТ-1600Э</t>
  </si>
  <si>
    <t>Сварочные аппараты ВОЛЖАНИН для стыковой сварки полиэтиленовых труб</t>
  </si>
  <si>
    <t>Цена</t>
  </si>
  <si>
    <t xml:space="preserve">
В рублях с учетом НДС</t>
  </si>
  <si>
    <r>
      <t xml:space="preserve">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</t>
    </r>
    <r>
      <rPr>
        <sz val="11"/>
        <rFont val="Times New Roman"/>
        <family val="1"/>
        <charset val="204"/>
      </rPr>
      <t xml:space="preserve">, </t>
    </r>
    <r>
      <rPr>
        <b/>
        <sz val="11"/>
        <rFont val="Times New Roman"/>
        <family val="1"/>
        <charset val="204"/>
      </rPr>
      <t>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элемента, комплект вкладышей: Ǿ63,90,110 мм, зажим для втулок под фланец Ǿ 40-160</t>
    </r>
  </si>
  <si>
    <r>
      <t xml:space="preserve"> 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</t>
    </r>
    <r>
      <rPr>
        <sz val="11"/>
        <rFont val="Times New Roman"/>
        <family val="1"/>
        <charset val="204"/>
      </rPr>
      <t xml:space="preserve">, </t>
    </r>
    <r>
      <rPr>
        <b/>
        <sz val="11"/>
        <rFont val="Times New Roman"/>
        <family val="1"/>
        <charset val="204"/>
      </rPr>
      <t>торцеватель с электроприводом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температуры,бокс для нагревательного элемента и торцевателя, комплект вкладышей:Ǿ 63, 90, 110 мм, зажим для втулок под фланец Ǿ 40-160</t>
    </r>
  </si>
  <si>
    <r>
      <t>В комплект входит: четырехзажимный центратор с гидравлическим приводом, э</t>
    </r>
    <r>
      <rPr>
        <b/>
        <sz val="11"/>
        <rFont val="Times New Roman"/>
        <family val="1"/>
        <charset val="204"/>
      </rPr>
      <t>лектрическая маслостанция с распредплощадкой</t>
    </r>
    <r>
      <rPr>
        <sz val="11"/>
        <rFont val="Times New Roman"/>
        <family val="1"/>
        <charset val="204"/>
      </rPr>
      <t xml:space="preserve">, </t>
    </r>
    <r>
      <rPr>
        <b/>
        <sz val="11"/>
        <rFont val="Times New Roman"/>
        <family val="1"/>
        <charset val="204"/>
      </rPr>
      <t>торцеватель с электроприводом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 и торцевателя, комплект вкладышей: Ǿ 63, 90, 110 мм, зажим для втулок под фланец Ǿ 40-160</t>
    </r>
  </si>
  <si>
    <r>
      <t xml:space="preserve"> 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насос, 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элемента, комплект вкладышей: Ǿ90,110,160мм, зажим для втулок под фланец Ǿ 63-225</t>
    </r>
  </si>
  <si>
    <r>
      <t xml:space="preserve"> 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насос, торцеватель с электроприводом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 и торцевателя, комплект вкладышей: Ǿ 90, 110, 160 мм,зажим для втулок под фланец Ǿ63-225</t>
    </r>
  </si>
  <si>
    <t xml:space="preserve"> по запросу</t>
  </si>
  <si>
    <r>
      <t xml:space="preserve">В комплект входит: 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насос, торцеватель с ручным 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элемента, комплект вкладышей:Ǿ110,160,225мм, зажим для втулок под фланец Ǿ 75-315</t>
    </r>
  </si>
  <si>
    <r>
      <t xml:space="preserve">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насос, торцеватель с электроприводом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 и торцевателя, комплект вкладышей: Ǿ 110,160,225мм, зажим для втулок под фланец Ǿ75-315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</si>
  <si>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распредплощадкой, торцеватель с электроприводом</t>
    </r>
    <r>
      <rPr>
        <sz val="11"/>
        <rFont val="Times New Roman"/>
        <family val="1"/>
        <charset val="204"/>
      </rPr>
      <t>, нагревательный элемент с электронным поддержанием заданной температуры, бокс для нагревательного элемента и торцевателя, комплект вкладышей:               Ǿ 110, 160, 225 мм,зажим для втулок под фланец Ǿ 75-315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</si>
  <si>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ручной гидравлический насос, </t>
    </r>
    <r>
      <rPr>
        <sz val="11"/>
        <rFont val="Times New Roman"/>
        <family val="1"/>
        <charset val="204"/>
      </rPr>
      <t>торцеватель с электроприводом, нагревательный элемент с электронным поддержанием заданной температуры,бокс для нагревательного элемента и торцевателя, комплект вкладышей: Ǿ 160, 180, 200, 225, 250, 280, 315, 355 мм.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</si>
  <si>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электрическая маслостанция с распредплощадкой, </t>
    </r>
    <r>
      <rPr>
        <sz val="11"/>
        <rFont val="Times New Roman"/>
        <family val="1"/>
        <charset val="204"/>
      </rPr>
      <t>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комплект вкладышей: Ǿ160,180,200,225,250,280,315,355 мм.</t>
    </r>
  </si>
  <si>
    <r>
      <t xml:space="preserve">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ручной гидравлический насос, </t>
    </r>
    <r>
      <rPr>
        <sz val="11"/>
        <rFont val="Times New Roman"/>
        <family val="1"/>
        <charset val="204"/>
      </rPr>
      <t>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комплект вкладышей: Ǿ 225, 250, 280, 315, 355, 400, 450 мм, кран-манипулятор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</si>
  <si>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электрическая маслостанция с распредплощадкой, </t>
    </r>
    <r>
      <rPr>
        <sz val="11"/>
        <rFont val="Times New Roman"/>
        <family val="1"/>
        <charset val="204"/>
      </rPr>
      <t>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комплект вкладышей: Ǿ 225, 250, 280, 315, 355, 400, 450 мм, кран-манипулятор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</si>
  <si>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электрическая маслостанция с прибором протоколирования, </t>
    </r>
    <r>
      <rPr>
        <sz val="11"/>
        <rFont val="Times New Roman"/>
        <family val="1"/>
        <charset val="204"/>
      </rPr>
      <t>торцеватель с электроприводом, нагревательный элемент под протоколер, бокс для нагревательного элемента и торцевателя, комплект вкладышей: Ǿ 225, 250, 280, 315, 355, 400, 450 мм, кран-манипулятор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</si>
  <si>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ручной гидравлический насос</t>
    </r>
    <r>
      <rPr>
        <sz val="11"/>
        <rFont val="Times New Roman"/>
        <family val="1"/>
        <charset val="204"/>
      </rPr>
      <t>, 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комплект вкладышей: Ǿ 315, 355, 400, 450, 500, 560 мм, кран-манипулятор.</t>
    </r>
  </si>
  <si>
    <r>
      <t>В комплект входит: четырехзажимный центратор с гидравлическим приводом, э</t>
    </r>
    <r>
      <rPr>
        <b/>
        <sz val="11"/>
        <rFont val="Times New Roman"/>
        <family val="1"/>
        <charset val="204"/>
      </rPr>
      <t>лектрическая маслостанция с распредплощадкой</t>
    </r>
    <r>
      <rPr>
        <sz val="11"/>
        <rFont val="Times New Roman"/>
        <family val="1"/>
        <charset val="204"/>
      </rPr>
      <t>, 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комплект вкладышей: Ǿ 315, 355, 400, 450, 500, 560мм, кран-манипулятор.</t>
    </r>
  </si>
  <si>
    <t>ССПТ-160ЭП
(протоколер)</t>
  </si>
  <si>
    <t>ССПТ-315ЭП
(протоколер)</t>
  </si>
  <si>
    <t>ССПТ-400ЭП
(протоколер)</t>
  </si>
  <si>
    <t>ССПТ-500ЭП
(протоколер)</t>
  </si>
  <si>
    <t>ССПТ-630ЭП
(протоколер)</t>
  </si>
  <si>
    <t>ССПТ-800ЭП
(протоколер)</t>
  </si>
  <si>
    <t>ССПТ-1000ЭП
(протоколер)</t>
  </si>
  <si>
    <t>ССПТ-1200ЭП
(протоколер)</t>
  </si>
  <si>
    <t>ССПТ-1600ЭП
(протоколер)</t>
  </si>
  <si>
    <t>ССПТ-225ЭП
(протоколер)</t>
  </si>
  <si>
    <t xml:space="preserve"> Аттестация НАКС</t>
  </si>
  <si>
    <r>
      <t xml:space="preserve"> В комплект входит: четырехзажимный центратор с гидравлическим приводом, э</t>
    </r>
    <r>
      <rPr>
        <b/>
        <sz val="11"/>
        <rFont val="Times New Roman"/>
        <family val="1"/>
        <charset val="204"/>
      </rPr>
      <t>лектрическая маслостанция с прибором протоколирования</t>
    </r>
    <r>
      <rPr>
        <sz val="11"/>
        <rFont val="Times New Roman"/>
        <family val="1"/>
        <charset val="204"/>
      </rPr>
      <t xml:space="preserve">, </t>
    </r>
    <r>
      <rPr>
        <b/>
        <sz val="11"/>
        <rFont val="Times New Roman"/>
        <family val="1"/>
        <charset val="204"/>
      </rPr>
      <t>торцеватель с электроприводом</t>
    </r>
    <r>
      <rPr>
        <sz val="11"/>
        <rFont val="Times New Roman"/>
        <family val="1"/>
        <charset val="204"/>
      </rPr>
      <t xml:space="preserve">, нагревательный элемент под протоколер, бокс для нагревательного элемента и торцевателя, комплект вкладышей: Ǿ 63, 90, 110 мм, зажим для втулок под фланец Ǿ 40-160. </t>
    </r>
    <r>
      <rPr>
        <b/>
        <sz val="11"/>
        <rFont val="Times New Roman"/>
        <family val="1"/>
        <charset val="204"/>
      </rPr>
      <t>Возможность сварки в полуавтоматическом режиме.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</si>
  <si>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протоколирования, торцеватель с электроприводом</t>
    </r>
    <r>
      <rPr>
        <sz val="11"/>
        <rFont val="Times New Roman"/>
        <family val="1"/>
        <charset val="204"/>
      </rPr>
      <t>, нагревательный элемент под протоколер, бокс для нагревательного элемента и торцевателя, комплект вкладышей: Ǿ 110, 160, 225 мм, зажим для втулок под фланец Ǿ 75-315.</t>
    </r>
    <r>
      <rPr>
        <b/>
        <sz val="11"/>
        <rFont val="Times New Roman"/>
        <family val="1"/>
        <charset val="204"/>
      </rPr>
      <t xml:space="preserve"> Возможность сварки в полуавтоматическом режиме.</t>
    </r>
  </si>
  <si>
    <r>
      <t xml:space="preserve"> 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распредплощадкой, торцеватель с электроприводом</t>
    </r>
    <r>
      <rPr>
        <sz val="11"/>
        <rFont val="Times New Roman"/>
        <family val="1"/>
        <charset val="204"/>
      </rPr>
      <t xml:space="preserve">, нагревательный элемент с электронным поддержанием заданной температуры, бокс для нагревательного элемента и торцевателя, комплект вкладышей: Ǿ 90, 110, 160 мм,зажим для втулок под фланец Ǿ 63-225. </t>
    </r>
    <r>
      <rPr>
        <b/>
        <sz val="11"/>
        <rFont val="Times New Roman"/>
        <family val="1"/>
        <charset val="204"/>
      </rPr>
      <t>Возможность сварки в полуавтоматическом режиме.</t>
    </r>
  </si>
  <si>
    <r>
      <t xml:space="preserve"> 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протоколирования, торцеватель с электроприводом</t>
    </r>
    <r>
      <rPr>
        <sz val="11"/>
        <rFont val="Times New Roman"/>
        <family val="1"/>
        <charset val="204"/>
      </rPr>
      <t>, нагревательный элемент под протоколер, бокс для нагревательного элемента и торцевателя, комплект вкладышей: Ǿ 90, 110, 160 мм,зажим для втулок под фланец Ǿ 63-225</t>
    </r>
  </si>
  <si>
    <r>
      <t xml:space="preserve">Для стыковой сварки полиэтиленовых труб, отводов, тройников, втулок под фланец  Ǿ160-400 мм. В комплекте: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 xml:space="preserve">электрическая маслостанция с прибором протоколирования, </t>
    </r>
    <r>
      <rPr>
        <sz val="11"/>
        <rFont val="Times New Roman"/>
        <family val="1"/>
        <charset val="204"/>
      </rPr>
      <t xml:space="preserve">торцеватель с электроприводом, нагревательный элемент под протоколер, бокс для нагревательного элемента и торцевателя, комплект вкладышей: Ǿ160,180,200,225,250,280,315,355 мм. </t>
    </r>
    <r>
      <rPr>
        <b/>
        <sz val="11"/>
        <rFont val="Times New Roman"/>
        <family val="1"/>
        <charset val="204"/>
      </rPr>
      <t>Возможность сварки в полуавтоматическом режиме.</t>
    </r>
  </si>
  <si>
    <r>
      <t>В комплект входит:  четырехзажимный центратор с гидравлическим приводом, э</t>
    </r>
    <r>
      <rPr>
        <b/>
        <sz val="11"/>
        <rFont val="Times New Roman"/>
        <family val="1"/>
        <charset val="204"/>
      </rPr>
      <t>лектрическая маслостанция с прибором протоколирования</t>
    </r>
    <r>
      <rPr>
        <sz val="11"/>
        <rFont val="Times New Roman"/>
        <family val="1"/>
        <charset val="204"/>
      </rPr>
      <t>, торцеватель с электроприводом, нагревательный элемент под протоколер, бокс для нагревательного элемента и торцевателя, комплект вкладышей: Ǿ 315, 355, 400, 450, 500, 560мм, кран-манипулятор.</t>
    </r>
    <r>
      <rPr>
        <b/>
        <sz val="11"/>
        <rFont val="Times New Roman"/>
        <family val="1"/>
        <charset val="204"/>
      </rPr>
      <t>Возможность сварки в полуавтоматическом режиме.</t>
    </r>
  </si>
  <si>
    <t xml:space="preserve"> Комплектация сварочной машины может быть изменена  в интересах заказчика;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</si>
  <si>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Цены действуют с 01.04.2016 г.</t>
    </r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</si>
  <si>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протоколирования,</t>
    </r>
    <r>
      <rPr>
        <sz val="11"/>
        <rFont val="Times New Roman"/>
        <family val="1"/>
        <charset val="204"/>
      </rPr>
      <t xml:space="preserve"> торцеватель с электроприводом, нагревательный элемент под протоколер, бокс для нагревательного элемента и торцевателя, опорный ролик, комплект вкладышей: Ǿ 630, 710,800, 900 мм.</t>
    </r>
    <r>
      <rPr>
        <b/>
        <sz val="11"/>
        <rFont val="Times New Roman"/>
        <family val="1"/>
        <charset val="204"/>
      </rPr>
      <t>Возможность сварки в полуавтоматическом режиме.</t>
    </r>
  </si>
  <si>
    <r>
      <t>В комплект входит:  четырехзажимный центратор с гидравлическим приводом,</t>
    </r>
    <r>
      <rPr>
        <b/>
        <sz val="11"/>
        <rFont val="Times New Roman"/>
        <family val="1"/>
        <charset val="204"/>
      </rPr>
      <t xml:space="preserve"> электрическая маслостанция с распредплощадкой</t>
    </r>
    <r>
      <rPr>
        <sz val="11"/>
        <rFont val="Times New Roman"/>
        <family val="1"/>
        <charset val="204"/>
      </rPr>
      <t xml:space="preserve">, 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опорный ролик, комплект вкладышей: Ǿ 450, 500, 560, 630, 710 мм. </t>
    </r>
  </si>
  <si>
    <r>
      <t xml:space="preserve">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</t>
    </r>
    <r>
      <rPr>
        <sz val="11"/>
        <rFont val="Times New Roman"/>
        <family val="1"/>
        <charset val="204"/>
      </rPr>
      <t>, торцеватель с электроприводом, нагревательный элемент под протоколер, бокс для нагревательного элемента и торцевателя, опорный ролик, комплект вкладышей: Ǿ 1200, 1400 мм.</t>
    </r>
    <r>
      <rPr>
        <b/>
        <sz val="11"/>
        <rFont val="Times New Roman"/>
        <family val="1"/>
        <charset val="204"/>
      </rPr>
      <t xml:space="preserve">  Возможность сварки в полуавтоматическом режиме.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</t>
    </r>
  </si>
  <si>
    <r>
      <t>В комплект входит: четырехзажимный центратор с гидравлическим приводом,</t>
    </r>
    <r>
      <rPr>
        <b/>
        <sz val="11"/>
        <rFont val="Times New Roman"/>
        <family val="1"/>
        <charset val="204"/>
      </rPr>
      <t xml:space="preserve"> электрическая маслостанция с распредплощадкой,</t>
    </r>
    <r>
      <rPr>
        <sz val="11"/>
        <rFont val="Times New Roman"/>
        <family val="1"/>
        <charset val="204"/>
      </rPr>
      <t xml:space="preserve"> торцеватель с электроприводом, нагревательный элемент с  поддержанием заданной температуры, бокс для нагревательного элемента и торцевателя, опорный ролик, комплект вкладышей: Ǿ 1200, 1400 мм.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</t>
    </r>
  </si>
  <si>
    <r>
      <t xml:space="preserve">В комплект входит: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</t>
    </r>
    <r>
      <rPr>
        <sz val="11"/>
        <rFont val="Times New Roman"/>
        <family val="1"/>
        <charset val="204"/>
      </rPr>
      <t xml:space="preserve">, торцеватель с электроприводом, нагревательный элемент под протоколер, бокс для нагревательного элемента и торцевателя, опорный ролик, комплект вкладышей: Ǿ 710, 800, 900, 1000мм. </t>
    </r>
    <r>
      <rPr>
        <b/>
        <sz val="11"/>
        <rFont val="Times New Roman"/>
        <family val="1"/>
        <charset val="204"/>
      </rPr>
      <t xml:space="preserve">Возможность сварки в полуавтоматическом режиме.                                                 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</t>
    </r>
  </si>
  <si>
    <r>
      <t xml:space="preserve">В комплект входит: 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распредплощадкой</t>
    </r>
    <r>
      <rPr>
        <sz val="11"/>
        <rFont val="Times New Roman"/>
        <family val="1"/>
        <charset val="204"/>
      </rPr>
      <t>, 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опорный ролик, комплект вкладышей: Ǿ 630, 710,800, 900 мм.</t>
    </r>
  </si>
  <si>
    <t xml:space="preserve"> Опции не входящие в комплект (доп.вкладыши, ножи,опорные ролики, кран-манипулятор, зажим для втулок)</t>
  </si>
  <si>
    <r>
      <t xml:space="preserve">В комплект входит:  четырехзажимный центратор с гидравлическим приводом, </t>
    </r>
    <r>
      <rPr>
        <b/>
        <sz val="11"/>
        <rFont val="Times New Roman"/>
        <family val="1"/>
        <charset val="204"/>
      </rPr>
      <t>электрическая маслостанция с прибором протоколирования</t>
    </r>
    <r>
      <rPr>
        <sz val="11"/>
        <rFont val="Times New Roman"/>
        <family val="1"/>
        <charset val="204"/>
      </rPr>
      <t>, торцеватель с электроприводом, нагревательный элемент под протоколер, бокс для нагревательного элемента и торцевателя, опорный ролик, комплект вкладышей: Ǿ 450, 500, 560, 630, 710 мм.</t>
    </r>
    <r>
      <rPr>
        <b/>
        <sz val="11"/>
        <rFont val="Times New Roman"/>
        <family val="1"/>
        <charset val="204"/>
      </rPr>
      <t xml:space="preserve"> Возможность сварки в полуавтоматическом режиме.</t>
    </r>
  </si>
  <si>
    <r>
      <t>В комплект входит: четырехзажимный центратор с гидравлическим приводом,</t>
    </r>
    <r>
      <rPr>
        <b/>
        <sz val="11"/>
        <rFont val="Times New Roman"/>
        <family val="1"/>
        <charset val="204"/>
      </rPr>
      <t xml:space="preserve"> электрическая маслостанция с распредплощадкой,</t>
    </r>
    <r>
      <rPr>
        <sz val="11"/>
        <rFont val="Times New Roman"/>
        <family val="1"/>
        <charset val="204"/>
      </rPr>
      <t xml:space="preserve"> торцеватель с электроприводом, нагревательный элемент с электронным поддержанием заданной температуры, бокс для нагревательного элемента и торцевателя, опорный ролик, комплект вкладышей: Ǿ 710, 800, 900, 1000мм.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</si>
</sst>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5" fontId="6" fillId="2" borderId="0" xfId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0" xfId="0" applyFont="1" applyBorder="1"/>
    <xf numFmtId="165" fontId="9" fillId="0" borderId="8" xfId="1" applyNumberFormat="1" applyFont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/>
    </xf>
    <xf numFmtId="165" fontId="9" fillId="0" borderId="26" xfId="1" applyNumberFormat="1" applyFont="1" applyBorder="1" applyAlignment="1">
      <alignment horizontal="center" vertical="top" wrapText="1"/>
    </xf>
    <xf numFmtId="165" fontId="2" fillId="0" borderId="0" xfId="0" applyNumberFormat="1" applyFont="1"/>
    <xf numFmtId="165" fontId="10" fillId="0" borderId="27" xfId="1" applyNumberFormat="1" applyFont="1" applyBorder="1" applyAlignment="1">
      <alignment horizontal="center" vertical="center" wrapText="1"/>
    </xf>
    <xf numFmtId="165" fontId="10" fillId="0" borderId="28" xfId="1" applyNumberFormat="1" applyFont="1" applyBorder="1" applyAlignment="1">
      <alignment horizontal="center" vertical="center" wrapText="1"/>
    </xf>
    <xf numFmtId="49" fontId="2" fillId="3" borderId="29" xfId="0" applyNumberFormat="1" applyFont="1" applyFill="1" applyBorder="1" applyAlignment="1">
      <alignment horizontal="center" vertical="center"/>
    </xf>
    <xf numFmtId="165" fontId="10" fillId="0" borderId="30" xfId="1" applyNumberFormat="1" applyFont="1" applyBorder="1" applyAlignment="1">
      <alignment horizontal="center" vertical="center" wrapText="1"/>
    </xf>
    <xf numFmtId="49" fontId="10" fillId="0" borderId="31" xfId="0" applyNumberFormat="1" applyFont="1" applyBorder="1" applyAlignment="1">
      <alignment horizontal="center" vertical="center"/>
    </xf>
    <xf numFmtId="49" fontId="2" fillId="3" borderId="32" xfId="0" applyNumberFormat="1" applyFont="1" applyFill="1" applyBorder="1" applyAlignment="1">
      <alignment horizontal="center" vertical="center"/>
    </xf>
    <xf numFmtId="165" fontId="10" fillId="0" borderId="35" xfId="1" applyNumberFormat="1" applyFont="1" applyBorder="1" applyAlignment="1">
      <alignment horizontal="center" vertical="center" wrapText="1"/>
    </xf>
    <xf numFmtId="49" fontId="2" fillId="3" borderId="33" xfId="0" applyNumberFormat="1" applyFont="1" applyFill="1" applyBorder="1" applyAlignment="1">
      <alignment horizontal="center" vertical="center"/>
    </xf>
    <xf numFmtId="165" fontId="10" fillId="0" borderId="18" xfId="1" applyNumberFormat="1" applyFont="1" applyBorder="1" applyAlignment="1">
      <alignment horizontal="center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/>
    </xf>
    <xf numFmtId="49" fontId="10" fillId="0" borderId="12" xfId="0" applyNumberFormat="1" applyFont="1" applyBorder="1" applyAlignment="1">
      <alignment horizontal="center" vertical="center"/>
    </xf>
    <xf numFmtId="49" fontId="10" fillId="3" borderId="36" xfId="0" applyNumberFormat="1" applyFont="1" applyFill="1" applyBorder="1" applyAlignment="1">
      <alignment horizontal="center" vertical="center" wrapText="1"/>
    </xf>
    <xf numFmtId="9" fontId="2" fillId="0" borderId="0" xfId="2" applyFont="1"/>
    <xf numFmtId="0" fontId="12" fillId="0" borderId="19" xfId="0" applyFont="1" applyBorder="1" applyAlignment="1">
      <alignment horizontal="left"/>
    </xf>
    <xf numFmtId="0" fontId="12" fillId="0" borderId="20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1" fillId="0" borderId="23" xfId="0" applyFont="1" applyBorder="1" applyAlignment="1">
      <alignment horizontal="center" wrapText="1"/>
    </xf>
    <xf numFmtId="0" fontId="11" fillId="0" borderId="24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1" fillId="0" borderId="23" xfId="0" applyNumberFormat="1" applyFont="1" applyBorder="1" applyAlignment="1">
      <alignment horizontal="center" wrapText="1"/>
    </xf>
    <xf numFmtId="0" fontId="11" fillId="0" borderId="24" xfId="0" applyNumberFormat="1" applyFont="1" applyBorder="1" applyAlignment="1">
      <alignment horizontal="center" wrapText="1"/>
    </xf>
    <xf numFmtId="0" fontId="11" fillId="0" borderId="25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11" fillId="0" borderId="16" xfId="0" applyNumberFormat="1" applyFont="1" applyBorder="1" applyAlignment="1">
      <alignment horizontal="center" wrapText="1"/>
    </xf>
    <xf numFmtId="0" fontId="11" fillId="0" borderId="33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4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left"/>
    </xf>
    <xf numFmtId="0" fontId="14" fillId="0" borderId="20" xfId="0" applyFont="1" applyBorder="1" applyAlignment="1">
      <alignment horizontal="left"/>
    </xf>
    <xf numFmtId="0" fontId="14" fillId="0" borderId="21" xfId="0" applyFont="1" applyBorder="1" applyAlignment="1">
      <alignment horizontal="left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3" borderId="19" xfId="0" applyFont="1" applyFill="1" applyBorder="1" applyAlignment="1">
      <alignment horizontal="center" wrapText="1"/>
    </xf>
    <xf numFmtId="0" fontId="11" fillId="3" borderId="20" xfId="0" applyFont="1" applyFill="1" applyBorder="1" applyAlignment="1">
      <alignment horizontal="center" wrapText="1"/>
    </xf>
    <xf numFmtId="0" fontId="11" fillId="3" borderId="2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9" fontId="11" fillId="3" borderId="14" xfId="2" applyFont="1" applyFill="1" applyBorder="1" applyAlignment="1">
      <alignment horizontal="center" vertical="center" wrapText="1"/>
    </xf>
    <xf numFmtId="9" fontId="11" fillId="3" borderId="15" xfId="2" applyFont="1" applyFill="1" applyBorder="1" applyAlignment="1">
      <alignment horizontal="center" vertical="center" wrapText="1"/>
    </xf>
    <xf numFmtId="9" fontId="11" fillId="3" borderId="16" xfId="2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7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66675" y="1485900"/>
          <a:ext cx="8410575" cy="0"/>
        </a:xfrm>
        <a:prstGeom prst="line">
          <a:avLst/>
        </a:prstGeom>
        <a:noFill/>
        <a:ln w="3810">
          <a:solidFill>
            <a:srgbClr val="D7821F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28575</xdr:colOff>
      <xdr:row>40</xdr:row>
      <xdr:rowOff>390525</xdr:rowOff>
    </xdr:from>
    <xdr:to>
      <xdr:col>3</xdr:col>
      <xdr:colOff>1019175</xdr:colOff>
      <xdr:row>41</xdr:row>
      <xdr:rowOff>0</xdr:rowOff>
    </xdr:to>
    <xdr:pic>
      <xdr:nvPicPr>
        <xdr:cNvPr id="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5825" y="64960500"/>
          <a:ext cx="990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13</xdr:row>
      <xdr:rowOff>28575</xdr:rowOff>
    </xdr:from>
    <xdr:to>
      <xdr:col>3</xdr:col>
      <xdr:colOff>1019175</xdr:colOff>
      <xdr:row>13</xdr:row>
      <xdr:rowOff>933450</xdr:rowOff>
    </xdr:to>
    <xdr:pic>
      <xdr:nvPicPr>
        <xdr:cNvPr id="17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6300" y="3819525"/>
          <a:ext cx="1000125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17</xdr:row>
      <xdr:rowOff>85725</xdr:rowOff>
    </xdr:from>
    <xdr:to>
      <xdr:col>3</xdr:col>
      <xdr:colOff>1016736</xdr:colOff>
      <xdr:row>17</xdr:row>
      <xdr:rowOff>857250</xdr:rowOff>
    </xdr:to>
    <xdr:pic>
      <xdr:nvPicPr>
        <xdr:cNvPr id="18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33450" y="10925175"/>
          <a:ext cx="969111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21</xdr:row>
      <xdr:rowOff>66675</xdr:rowOff>
    </xdr:from>
    <xdr:to>
      <xdr:col>3</xdr:col>
      <xdr:colOff>1047750</xdr:colOff>
      <xdr:row>22</xdr:row>
      <xdr:rowOff>57150</xdr:rowOff>
    </xdr:to>
    <xdr:pic>
      <xdr:nvPicPr>
        <xdr:cNvPr id="19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6775" y="20431125"/>
          <a:ext cx="103822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18</xdr:row>
      <xdr:rowOff>38100</xdr:rowOff>
    </xdr:from>
    <xdr:to>
      <xdr:col>3</xdr:col>
      <xdr:colOff>981075</xdr:colOff>
      <xdr:row>18</xdr:row>
      <xdr:rowOff>898679</xdr:rowOff>
    </xdr:to>
    <xdr:pic>
      <xdr:nvPicPr>
        <xdr:cNvPr id="20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23925" y="11801475"/>
          <a:ext cx="942975" cy="86057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19</xdr:row>
      <xdr:rowOff>95250</xdr:rowOff>
    </xdr:from>
    <xdr:to>
      <xdr:col>3</xdr:col>
      <xdr:colOff>1009650</xdr:colOff>
      <xdr:row>19</xdr:row>
      <xdr:rowOff>1028700</xdr:rowOff>
    </xdr:to>
    <xdr:pic>
      <xdr:nvPicPr>
        <xdr:cNvPr id="21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14400" y="13230225"/>
          <a:ext cx="981075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28576</xdr:colOff>
      <xdr:row>14</xdr:row>
      <xdr:rowOff>19050</xdr:rowOff>
    </xdr:from>
    <xdr:to>
      <xdr:col>3</xdr:col>
      <xdr:colOff>1019176</xdr:colOff>
      <xdr:row>14</xdr:row>
      <xdr:rowOff>915307</xdr:rowOff>
    </xdr:to>
    <xdr:pic>
      <xdr:nvPicPr>
        <xdr:cNvPr id="22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14401" y="4010025"/>
          <a:ext cx="990600" cy="89625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15</xdr:row>
      <xdr:rowOff>57150</xdr:rowOff>
    </xdr:from>
    <xdr:to>
      <xdr:col>3</xdr:col>
      <xdr:colOff>1028700</xdr:colOff>
      <xdr:row>15</xdr:row>
      <xdr:rowOff>971550</xdr:rowOff>
    </xdr:to>
    <xdr:pic>
      <xdr:nvPicPr>
        <xdr:cNvPr id="23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14400" y="5133975"/>
          <a:ext cx="1000125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22</xdr:row>
      <xdr:rowOff>28575</xdr:rowOff>
    </xdr:from>
    <xdr:to>
      <xdr:col>3</xdr:col>
      <xdr:colOff>1047750</xdr:colOff>
      <xdr:row>22</xdr:row>
      <xdr:rowOff>876300</xdr:rowOff>
    </xdr:to>
    <xdr:pic>
      <xdr:nvPicPr>
        <xdr:cNvPr id="24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6775" y="21459825"/>
          <a:ext cx="103822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23</xdr:row>
      <xdr:rowOff>95250</xdr:rowOff>
    </xdr:from>
    <xdr:to>
      <xdr:col>3</xdr:col>
      <xdr:colOff>1047750</xdr:colOff>
      <xdr:row>23</xdr:row>
      <xdr:rowOff>942975</xdr:rowOff>
    </xdr:to>
    <xdr:pic>
      <xdr:nvPicPr>
        <xdr:cNvPr id="25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66775" y="22517100"/>
          <a:ext cx="103822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25</xdr:row>
      <xdr:rowOff>38100</xdr:rowOff>
    </xdr:from>
    <xdr:to>
      <xdr:col>3</xdr:col>
      <xdr:colOff>1000125</xdr:colOff>
      <xdr:row>25</xdr:row>
      <xdr:rowOff>952500</xdr:rowOff>
    </xdr:to>
    <xdr:pic>
      <xdr:nvPicPr>
        <xdr:cNvPr id="26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2975" y="29317950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26</xdr:row>
      <xdr:rowOff>28575</xdr:rowOff>
    </xdr:from>
    <xdr:to>
      <xdr:col>3</xdr:col>
      <xdr:colOff>1000125</xdr:colOff>
      <xdr:row>26</xdr:row>
      <xdr:rowOff>942975</xdr:rowOff>
    </xdr:to>
    <xdr:pic>
      <xdr:nvPicPr>
        <xdr:cNvPr id="27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42975" y="30279975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28</xdr:row>
      <xdr:rowOff>28575</xdr:rowOff>
    </xdr:from>
    <xdr:to>
      <xdr:col>3</xdr:col>
      <xdr:colOff>1000125</xdr:colOff>
      <xdr:row>28</xdr:row>
      <xdr:rowOff>962025</xdr:rowOff>
    </xdr:to>
    <xdr:pic>
      <xdr:nvPicPr>
        <xdr:cNvPr id="28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952500" y="34994850"/>
          <a:ext cx="933450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29</xdr:row>
      <xdr:rowOff>28575</xdr:rowOff>
    </xdr:from>
    <xdr:to>
      <xdr:col>3</xdr:col>
      <xdr:colOff>1000125</xdr:colOff>
      <xdr:row>29</xdr:row>
      <xdr:rowOff>962025</xdr:rowOff>
    </xdr:to>
    <xdr:pic>
      <xdr:nvPicPr>
        <xdr:cNvPr id="29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23925" y="36995100"/>
          <a:ext cx="933450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31</xdr:row>
      <xdr:rowOff>9525</xdr:rowOff>
    </xdr:from>
    <xdr:to>
      <xdr:col>3</xdr:col>
      <xdr:colOff>952500</xdr:colOff>
      <xdr:row>31</xdr:row>
      <xdr:rowOff>887523</xdr:rowOff>
    </xdr:to>
    <xdr:pic>
      <xdr:nvPicPr>
        <xdr:cNvPr id="30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933450" y="40119300"/>
          <a:ext cx="904875" cy="87799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32</xdr:row>
      <xdr:rowOff>104775</xdr:rowOff>
    </xdr:from>
    <xdr:to>
      <xdr:col>3</xdr:col>
      <xdr:colOff>1009650</xdr:colOff>
      <xdr:row>33</xdr:row>
      <xdr:rowOff>0</xdr:rowOff>
    </xdr:to>
    <xdr:pic>
      <xdr:nvPicPr>
        <xdr:cNvPr id="31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33450" y="41148000"/>
          <a:ext cx="962025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34</xdr:row>
      <xdr:rowOff>19050</xdr:rowOff>
    </xdr:from>
    <xdr:to>
      <xdr:col>3</xdr:col>
      <xdr:colOff>1047750</xdr:colOff>
      <xdr:row>35</xdr:row>
      <xdr:rowOff>19050</xdr:rowOff>
    </xdr:to>
    <xdr:pic>
      <xdr:nvPicPr>
        <xdr:cNvPr id="32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66775" y="49034700"/>
          <a:ext cx="1038225" cy="1038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36</xdr:row>
      <xdr:rowOff>9525</xdr:rowOff>
    </xdr:from>
    <xdr:to>
      <xdr:col>3</xdr:col>
      <xdr:colOff>1019175</xdr:colOff>
      <xdr:row>41</xdr:row>
      <xdr:rowOff>95250</xdr:rowOff>
    </xdr:to>
    <xdr:pic>
      <xdr:nvPicPr>
        <xdr:cNvPr id="33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66775" y="54302025"/>
          <a:ext cx="1009650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38</xdr:row>
      <xdr:rowOff>19050</xdr:rowOff>
    </xdr:from>
    <xdr:to>
      <xdr:col>3</xdr:col>
      <xdr:colOff>1028700</xdr:colOff>
      <xdr:row>44</xdr:row>
      <xdr:rowOff>28575</xdr:rowOff>
    </xdr:to>
    <xdr:pic>
      <xdr:nvPicPr>
        <xdr:cNvPr id="34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66775" y="59521725"/>
          <a:ext cx="1019175" cy="1019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40</xdr:row>
      <xdr:rowOff>47625</xdr:rowOff>
    </xdr:from>
    <xdr:to>
      <xdr:col>3</xdr:col>
      <xdr:colOff>1009650</xdr:colOff>
      <xdr:row>46</xdr:row>
      <xdr:rowOff>28575</xdr:rowOff>
    </xdr:to>
    <xdr:pic>
      <xdr:nvPicPr>
        <xdr:cNvPr id="35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942975" y="31480125"/>
          <a:ext cx="952500" cy="952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16</xdr:row>
      <xdr:rowOff>57150</xdr:rowOff>
    </xdr:from>
    <xdr:to>
      <xdr:col>3</xdr:col>
      <xdr:colOff>1028700</xdr:colOff>
      <xdr:row>16</xdr:row>
      <xdr:rowOff>971550</xdr:rowOff>
    </xdr:to>
    <xdr:pic>
      <xdr:nvPicPr>
        <xdr:cNvPr id="37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914400" y="6153150"/>
          <a:ext cx="1000125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20</xdr:row>
      <xdr:rowOff>47625</xdr:rowOff>
    </xdr:from>
    <xdr:to>
      <xdr:col>3</xdr:col>
      <xdr:colOff>1009650</xdr:colOff>
      <xdr:row>20</xdr:row>
      <xdr:rowOff>981075</xdr:rowOff>
    </xdr:to>
    <xdr:pic>
      <xdr:nvPicPr>
        <xdr:cNvPr id="38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914400" y="10410825"/>
          <a:ext cx="981075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24</xdr:row>
      <xdr:rowOff>95250</xdr:rowOff>
    </xdr:from>
    <xdr:to>
      <xdr:col>3</xdr:col>
      <xdr:colOff>1047750</xdr:colOff>
      <xdr:row>24</xdr:row>
      <xdr:rowOff>942975</xdr:rowOff>
    </xdr:to>
    <xdr:pic>
      <xdr:nvPicPr>
        <xdr:cNvPr id="39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95350" y="21116925"/>
          <a:ext cx="103822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27</xdr:row>
      <xdr:rowOff>28575</xdr:rowOff>
    </xdr:from>
    <xdr:to>
      <xdr:col>3</xdr:col>
      <xdr:colOff>1000125</xdr:colOff>
      <xdr:row>27</xdr:row>
      <xdr:rowOff>942975</xdr:rowOff>
    </xdr:to>
    <xdr:pic>
      <xdr:nvPicPr>
        <xdr:cNvPr id="40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71550" y="29222700"/>
          <a:ext cx="914400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30</xdr:row>
      <xdr:rowOff>28575</xdr:rowOff>
    </xdr:from>
    <xdr:to>
      <xdr:col>3</xdr:col>
      <xdr:colOff>1000125</xdr:colOff>
      <xdr:row>30</xdr:row>
      <xdr:rowOff>962025</xdr:rowOff>
    </xdr:to>
    <xdr:pic>
      <xdr:nvPicPr>
        <xdr:cNvPr id="41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952500" y="35956875"/>
          <a:ext cx="933450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33</xdr:row>
      <xdr:rowOff>9525</xdr:rowOff>
    </xdr:from>
    <xdr:to>
      <xdr:col>3</xdr:col>
      <xdr:colOff>1009650</xdr:colOff>
      <xdr:row>33</xdr:row>
      <xdr:rowOff>942975</xdr:rowOff>
    </xdr:to>
    <xdr:pic>
      <xdr:nvPicPr>
        <xdr:cNvPr id="42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933450" y="42681525"/>
          <a:ext cx="962025" cy="933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9526</xdr:colOff>
      <xdr:row>35</xdr:row>
      <xdr:rowOff>19051</xdr:rowOff>
    </xdr:from>
    <xdr:to>
      <xdr:col>3</xdr:col>
      <xdr:colOff>1000126</xdr:colOff>
      <xdr:row>40</xdr:row>
      <xdr:rowOff>47626</xdr:rowOff>
    </xdr:to>
    <xdr:pic>
      <xdr:nvPicPr>
        <xdr:cNvPr id="43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95351" y="26069926"/>
          <a:ext cx="990600" cy="990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37</xdr:row>
      <xdr:rowOff>9525</xdr:rowOff>
    </xdr:from>
    <xdr:to>
      <xdr:col>3</xdr:col>
      <xdr:colOff>1019175</xdr:colOff>
      <xdr:row>42</xdr:row>
      <xdr:rowOff>133350</xdr:rowOff>
    </xdr:to>
    <xdr:pic>
      <xdr:nvPicPr>
        <xdr:cNvPr id="44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95350" y="53759100"/>
          <a:ext cx="1009650" cy="1009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39</xdr:row>
      <xdr:rowOff>19051</xdr:rowOff>
    </xdr:from>
    <xdr:to>
      <xdr:col>3</xdr:col>
      <xdr:colOff>1009650</xdr:colOff>
      <xdr:row>44</xdr:row>
      <xdr:rowOff>104776</xdr:rowOff>
    </xdr:to>
    <xdr:pic>
      <xdr:nvPicPr>
        <xdr:cNvPr id="45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895350" y="30499051"/>
          <a:ext cx="1000125" cy="895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41</xdr:row>
      <xdr:rowOff>390525</xdr:rowOff>
    </xdr:from>
    <xdr:to>
      <xdr:col>3</xdr:col>
      <xdr:colOff>1019175</xdr:colOff>
      <xdr:row>42</xdr:row>
      <xdr:rowOff>0</xdr:rowOff>
    </xdr:to>
    <xdr:pic>
      <xdr:nvPicPr>
        <xdr:cNvPr id="4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4400" y="65331975"/>
          <a:ext cx="990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19049</xdr:colOff>
      <xdr:row>41</xdr:row>
      <xdr:rowOff>38100</xdr:rowOff>
    </xdr:from>
    <xdr:to>
      <xdr:col>3</xdr:col>
      <xdr:colOff>1038224</xdr:colOff>
      <xdr:row>46</xdr:row>
      <xdr:rowOff>114300</xdr:rowOff>
    </xdr:to>
    <xdr:pic>
      <xdr:nvPicPr>
        <xdr:cNvPr id="47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904874" y="32537400"/>
          <a:ext cx="1019175" cy="885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42</xdr:row>
      <xdr:rowOff>0</xdr:rowOff>
    </xdr:from>
    <xdr:to>
      <xdr:col>3</xdr:col>
      <xdr:colOff>1019175</xdr:colOff>
      <xdr:row>42</xdr:row>
      <xdr:rowOff>0</xdr:rowOff>
    </xdr:to>
    <xdr:pic>
      <xdr:nvPicPr>
        <xdr:cNvPr id="5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09625" y="12820650"/>
          <a:ext cx="990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142875</xdr:colOff>
      <xdr:row>16</xdr:row>
      <xdr:rowOff>447675</xdr:rowOff>
    </xdr:from>
    <xdr:to>
      <xdr:col>3</xdr:col>
      <xdr:colOff>755389</xdr:colOff>
      <xdr:row>16</xdr:row>
      <xdr:rowOff>948287</xdr:rowOff>
    </xdr:to>
    <xdr:pic>
      <xdr:nvPicPr>
        <xdr:cNvPr id="54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028700" y="6657975"/>
          <a:ext cx="612514" cy="500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24</xdr:row>
      <xdr:rowOff>495300</xdr:rowOff>
    </xdr:from>
    <xdr:to>
      <xdr:col>3</xdr:col>
      <xdr:colOff>704850</xdr:colOff>
      <xdr:row>24</xdr:row>
      <xdr:rowOff>970176</xdr:rowOff>
    </xdr:to>
    <xdr:pic>
      <xdr:nvPicPr>
        <xdr:cNvPr id="56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009650" y="1501140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20</xdr:row>
      <xdr:rowOff>504825</xdr:rowOff>
    </xdr:from>
    <xdr:to>
      <xdr:col>3</xdr:col>
      <xdr:colOff>657225</xdr:colOff>
      <xdr:row>20</xdr:row>
      <xdr:rowOff>979701</xdr:rowOff>
    </xdr:to>
    <xdr:pic>
      <xdr:nvPicPr>
        <xdr:cNvPr id="57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62025" y="10868025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37</xdr:row>
      <xdr:rowOff>504825</xdr:rowOff>
    </xdr:from>
    <xdr:to>
      <xdr:col>3</xdr:col>
      <xdr:colOff>638175</xdr:colOff>
      <xdr:row>40</xdr:row>
      <xdr:rowOff>112926</xdr:rowOff>
    </xdr:to>
    <xdr:pic>
      <xdr:nvPicPr>
        <xdr:cNvPr id="58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42975" y="2851785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39</xdr:row>
      <xdr:rowOff>485775</xdr:rowOff>
    </xdr:from>
    <xdr:to>
      <xdr:col>3</xdr:col>
      <xdr:colOff>638175</xdr:colOff>
      <xdr:row>42</xdr:row>
      <xdr:rowOff>151026</xdr:rowOff>
    </xdr:to>
    <xdr:pic>
      <xdr:nvPicPr>
        <xdr:cNvPr id="59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42975" y="3057525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41</xdr:row>
      <xdr:rowOff>504825</xdr:rowOff>
    </xdr:from>
    <xdr:to>
      <xdr:col>3</xdr:col>
      <xdr:colOff>647700</xdr:colOff>
      <xdr:row>44</xdr:row>
      <xdr:rowOff>151026</xdr:rowOff>
    </xdr:to>
    <xdr:pic>
      <xdr:nvPicPr>
        <xdr:cNvPr id="60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52500" y="3267075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35</xdr:row>
      <xdr:rowOff>523875</xdr:rowOff>
    </xdr:from>
    <xdr:to>
      <xdr:col>3</xdr:col>
      <xdr:colOff>638175</xdr:colOff>
      <xdr:row>38</xdr:row>
      <xdr:rowOff>74826</xdr:rowOff>
    </xdr:to>
    <xdr:pic>
      <xdr:nvPicPr>
        <xdr:cNvPr id="62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42975" y="2657475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</xdr:colOff>
      <xdr:row>33</xdr:row>
      <xdr:rowOff>495300</xdr:rowOff>
    </xdr:from>
    <xdr:to>
      <xdr:col>3</xdr:col>
      <xdr:colOff>638175</xdr:colOff>
      <xdr:row>33</xdr:row>
      <xdr:rowOff>970176</xdr:rowOff>
    </xdr:to>
    <xdr:pic>
      <xdr:nvPicPr>
        <xdr:cNvPr id="63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42975" y="24355425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30</xdr:row>
      <xdr:rowOff>495300</xdr:rowOff>
    </xdr:from>
    <xdr:to>
      <xdr:col>3</xdr:col>
      <xdr:colOff>666750</xdr:colOff>
      <xdr:row>30</xdr:row>
      <xdr:rowOff>970176</xdr:rowOff>
    </xdr:to>
    <xdr:pic>
      <xdr:nvPicPr>
        <xdr:cNvPr id="64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71550" y="21240750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27</xdr:row>
      <xdr:rowOff>447675</xdr:rowOff>
    </xdr:from>
    <xdr:to>
      <xdr:col>3</xdr:col>
      <xdr:colOff>657225</xdr:colOff>
      <xdr:row>27</xdr:row>
      <xdr:rowOff>922551</xdr:rowOff>
    </xdr:to>
    <xdr:pic>
      <xdr:nvPicPr>
        <xdr:cNvPr id="65" name="Picture 1845" descr="Безымянный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962025" y="17992725"/>
          <a:ext cx="581025" cy="474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view="pageBreakPreview" topLeftCell="C1" zoomScaleSheetLayoutView="100" workbookViewId="0">
      <selection activeCell="C7" sqref="A1:XFD7"/>
    </sheetView>
  </sheetViews>
  <sheetFormatPr defaultRowHeight="12.75"/>
  <cols>
    <col min="1" max="1" width="8.42578125" style="1" hidden="1" customWidth="1"/>
    <col min="2" max="2" width="9.140625" style="1" hidden="1" customWidth="1"/>
    <col min="3" max="3" width="13.28515625" style="20" customWidth="1"/>
    <col min="4" max="4" width="15.85546875" style="20" customWidth="1"/>
    <col min="5" max="5" width="29.140625" style="1" customWidth="1"/>
    <col min="6" max="6" width="24" style="1" customWidth="1"/>
    <col min="7" max="7" width="31.28515625" style="1" customWidth="1"/>
    <col min="8" max="8" width="12.28515625" style="21" customWidth="1"/>
    <col min="9" max="9" width="12.42578125" style="1" customWidth="1"/>
    <col min="10" max="10" width="14.7109375" style="1" customWidth="1"/>
    <col min="11" max="16384" width="9.140625" style="1"/>
  </cols>
  <sheetData>
    <row r="1" spans="1:10" ht="8.25" customHeight="1">
      <c r="B1" s="2"/>
      <c r="C1" s="3"/>
      <c r="D1" s="3"/>
      <c r="E1" s="2"/>
      <c r="F1" s="2"/>
      <c r="G1" s="2"/>
      <c r="H1" s="4"/>
    </row>
    <row r="2" spans="1:10" ht="15" customHeight="1">
      <c r="B2" s="2"/>
      <c r="C2" s="5"/>
      <c r="D2" s="5"/>
      <c r="E2" s="6" t="s">
        <v>59</v>
      </c>
      <c r="F2" s="6"/>
      <c r="G2" s="6"/>
      <c r="H2" s="7"/>
    </row>
    <row r="3" spans="1:10" ht="5.25" customHeight="1">
      <c r="B3" s="2"/>
      <c r="C3" s="3"/>
      <c r="D3" s="3"/>
      <c r="E3" s="8"/>
      <c r="F3" s="8"/>
      <c r="G3" s="8"/>
      <c r="H3" s="4"/>
    </row>
    <row r="4" spans="1:10" ht="21.75" customHeight="1" thickBot="1">
      <c r="B4" s="2"/>
      <c r="C4" s="74" t="s">
        <v>22</v>
      </c>
      <c r="D4" s="75"/>
      <c r="E4" s="76"/>
      <c r="F4" s="76"/>
      <c r="G4" s="76"/>
      <c r="H4" s="1"/>
    </row>
    <row r="5" spans="1:10" ht="19.5" customHeight="1" thickBot="1">
      <c r="A5" s="9"/>
      <c r="B5" s="10"/>
      <c r="C5" s="77" t="s">
        <v>0</v>
      </c>
      <c r="D5" s="79" t="s">
        <v>1</v>
      </c>
      <c r="E5" s="81" t="s">
        <v>2</v>
      </c>
      <c r="F5" s="82"/>
      <c r="G5" s="83"/>
      <c r="H5" s="22" t="s">
        <v>23</v>
      </c>
    </row>
    <row r="6" spans="1:10" ht="64.5" customHeight="1" thickBot="1">
      <c r="A6" s="11"/>
      <c r="B6" s="12"/>
      <c r="C6" s="78"/>
      <c r="D6" s="80"/>
      <c r="E6" s="84"/>
      <c r="F6" s="85"/>
      <c r="G6" s="86"/>
      <c r="H6" s="13" t="s">
        <v>24</v>
      </c>
    </row>
    <row r="7" spans="1:10" ht="81.75" customHeight="1">
      <c r="A7" s="11"/>
      <c r="B7" s="12"/>
      <c r="C7" s="14" t="s">
        <v>3</v>
      </c>
      <c r="D7" s="15"/>
      <c r="E7" s="87" t="s">
        <v>25</v>
      </c>
      <c r="F7" s="88"/>
      <c r="G7" s="89"/>
      <c r="H7" s="24">
        <v>144000</v>
      </c>
      <c r="I7" s="23"/>
      <c r="J7" s="39"/>
    </row>
    <row r="8" spans="1:10" ht="81" customHeight="1">
      <c r="A8" s="11"/>
      <c r="B8" s="12"/>
      <c r="C8" s="16" t="s">
        <v>4</v>
      </c>
      <c r="D8" s="17"/>
      <c r="E8" s="71" t="s">
        <v>26</v>
      </c>
      <c r="F8" s="72"/>
      <c r="G8" s="73"/>
      <c r="H8" s="25">
        <v>180000</v>
      </c>
      <c r="I8" s="23"/>
      <c r="J8" s="39"/>
    </row>
    <row r="9" spans="1:10" ht="81.75" customHeight="1">
      <c r="A9" s="11"/>
      <c r="B9" s="12"/>
      <c r="C9" s="16" t="s">
        <v>5</v>
      </c>
      <c r="D9" s="17"/>
      <c r="E9" s="71" t="s">
        <v>27</v>
      </c>
      <c r="F9" s="72"/>
      <c r="G9" s="73"/>
      <c r="H9" s="25">
        <v>214000</v>
      </c>
      <c r="I9" s="23"/>
      <c r="J9" s="39"/>
    </row>
    <row r="10" spans="1:10" ht="81.75" customHeight="1" thickBot="1">
      <c r="A10" s="11"/>
      <c r="B10" s="12"/>
      <c r="C10" s="38" t="s">
        <v>41</v>
      </c>
      <c r="D10" s="17"/>
      <c r="E10" s="71" t="s">
        <v>52</v>
      </c>
      <c r="F10" s="72"/>
      <c r="G10" s="73"/>
      <c r="H10" s="25">
        <f>H9+150000</f>
        <v>364000</v>
      </c>
      <c r="I10" s="23"/>
      <c r="J10" s="39"/>
    </row>
    <row r="11" spans="1:10" ht="81.75" customHeight="1">
      <c r="A11" s="11"/>
      <c r="B11" s="12"/>
      <c r="C11" s="37" t="s">
        <v>6</v>
      </c>
      <c r="D11" s="26"/>
      <c r="E11" s="49" t="s">
        <v>28</v>
      </c>
      <c r="F11" s="50"/>
      <c r="G11" s="51"/>
      <c r="H11" s="27">
        <v>270000</v>
      </c>
      <c r="I11" s="23"/>
      <c r="J11" s="39"/>
    </row>
    <row r="12" spans="1:10" ht="81.75" customHeight="1">
      <c r="A12" s="11"/>
      <c r="B12" s="12"/>
      <c r="C12" s="19" t="s">
        <v>7</v>
      </c>
      <c r="D12" s="17"/>
      <c r="E12" s="46" t="s">
        <v>29</v>
      </c>
      <c r="F12" s="47"/>
      <c r="G12" s="48"/>
      <c r="H12" s="25">
        <v>290000</v>
      </c>
      <c r="I12" s="23"/>
      <c r="J12" s="39"/>
    </row>
    <row r="13" spans="1:10" ht="89.25" customHeight="1">
      <c r="A13" s="11"/>
      <c r="B13" s="12"/>
      <c r="C13" s="19" t="s">
        <v>8</v>
      </c>
      <c r="D13" s="17"/>
      <c r="E13" s="46" t="s">
        <v>54</v>
      </c>
      <c r="F13" s="47"/>
      <c r="G13" s="48"/>
      <c r="H13" s="25">
        <v>342000</v>
      </c>
      <c r="I13" s="23"/>
      <c r="J13" s="39"/>
    </row>
    <row r="14" spans="1:10" ht="89.25" customHeight="1" thickBot="1">
      <c r="A14" s="11"/>
      <c r="B14" s="12"/>
      <c r="C14" s="33" t="s">
        <v>50</v>
      </c>
      <c r="D14" s="17"/>
      <c r="E14" s="46" t="s">
        <v>55</v>
      </c>
      <c r="F14" s="47"/>
      <c r="G14" s="48"/>
      <c r="H14" s="25">
        <f>H13+150000</f>
        <v>492000</v>
      </c>
      <c r="I14" s="23"/>
      <c r="J14" s="39"/>
    </row>
    <row r="15" spans="1:10" ht="81.75" customHeight="1">
      <c r="A15" s="11"/>
      <c r="B15" s="12"/>
      <c r="C15" s="18" t="s">
        <v>9</v>
      </c>
      <c r="D15" s="26"/>
      <c r="E15" s="43" t="s">
        <v>31</v>
      </c>
      <c r="F15" s="44"/>
      <c r="G15" s="45"/>
      <c r="H15" s="27">
        <v>398000</v>
      </c>
      <c r="I15" s="23"/>
      <c r="J15" s="39"/>
    </row>
    <row r="16" spans="1:10" ht="81.75" customHeight="1">
      <c r="A16" s="11"/>
      <c r="B16" s="12"/>
      <c r="C16" s="19" t="s">
        <v>10</v>
      </c>
      <c r="D16" s="17"/>
      <c r="E16" s="46" t="s">
        <v>32</v>
      </c>
      <c r="F16" s="47"/>
      <c r="G16" s="48"/>
      <c r="H16" s="25">
        <v>425000</v>
      </c>
      <c r="I16" s="23"/>
      <c r="J16" s="39"/>
    </row>
    <row r="17" spans="1:10" ht="81.75" customHeight="1">
      <c r="A17" s="11"/>
      <c r="B17" s="12"/>
      <c r="C17" s="19" t="s">
        <v>11</v>
      </c>
      <c r="D17" s="17"/>
      <c r="E17" s="46" t="s">
        <v>33</v>
      </c>
      <c r="F17" s="47"/>
      <c r="G17" s="48"/>
      <c r="H17" s="25">
        <v>475000</v>
      </c>
      <c r="I17" s="23"/>
      <c r="J17" s="39"/>
    </row>
    <row r="18" spans="1:10" ht="81.75" customHeight="1" thickBot="1">
      <c r="A18" s="11"/>
      <c r="B18" s="12"/>
      <c r="C18" s="33" t="s">
        <v>42</v>
      </c>
      <c r="D18" s="17"/>
      <c r="E18" s="46" t="s">
        <v>53</v>
      </c>
      <c r="F18" s="47"/>
      <c r="G18" s="48"/>
      <c r="H18" s="25">
        <f>H17+150000</f>
        <v>625000</v>
      </c>
      <c r="I18" s="23"/>
      <c r="J18" s="39"/>
    </row>
    <row r="19" spans="1:10" ht="81.75" customHeight="1">
      <c r="A19" s="11"/>
      <c r="B19" s="12"/>
      <c r="C19" s="18" t="s">
        <v>12</v>
      </c>
      <c r="D19" s="26"/>
      <c r="E19" s="43" t="s">
        <v>34</v>
      </c>
      <c r="F19" s="44"/>
      <c r="G19" s="45"/>
      <c r="H19" s="27">
        <v>540000</v>
      </c>
      <c r="I19" s="23"/>
      <c r="J19" s="39"/>
    </row>
    <row r="20" spans="1:10" ht="81.75" customHeight="1">
      <c r="A20" s="11"/>
      <c r="B20" s="12"/>
      <c r="C20" s="19" t="s">
        <v>13</v>
      </c>
      <c r="D20" s="17"/>
      <c r="E20" s="46" t="s">
        <v>35</v>
      </c>
      <c r="F20" s="47"/>
      <c r="G20" s="48"/>
      <c r="H20" s="25">
        <v>624000</v>
      </c>
      <c r="I20" s="23"/>
      <c r="J20" s="39"/>
    </row>
    <row r="21" spans="1:10" ht="91.5" customHeight="1" thickBot="1">
      <c r="A21" s="11"/>
      <c r="B21" s="12"/>
      <c r="C21" s="33" t="s">
        <v>43</v>
      </c>
      <c r="D21" s="17"/>
      <c r="E21" s="46" t="s">
        <v>56</v>
      </c>
      <c r="F21" s="47"/>
      <c r="G21" s="48"/>
      <c r="H21" s="25">
        <f>H20+150000</f>
        <v>774000</v>
      </c>
      <c r="I21" s="23"/>
      <c r="J21" s="39"/>
    </row>
    <row r="22" spans="1:10" ht="67.5" customHeight="1">
      <c r="A22" s="11"/>
      <c r="B22" s="12"/>
      <c r="C22" s="18" t="s">
        <v>14</v>
      </c>
      <c r="D22" s="26"/>
      <c r="E22" s="43" t="s">
        <v>36</v>
      </c>
      <c r="F22" s="44"/>
      <c r="G22" s="45"/>
      <c r="H22" s="27">
        <v>600000</v>
      </c>
      <c r="I22" s="23"/>
      <c r="J22" s="39"/>
    </row>
    <row r="23" spans="1:10" ht="81.75" customHeight="1">
      <c r="A23" s="11"/>
      <c r="B23" s="12"/>
      <c r="C23" s="19" t="s">
        <v>15</v>
      </c>
      <c r="D23" s="17"/>
      <c r="E23" s="68" t="s">
        <v>37</v>
      </c>
      <c r="F23" s="69"/>
      <c r="G23" s="70"/>
      <c r="H23" s="24">
        <v>720000</v>
      </c>
      <c r="I23" s="23"/>
      <c r="J23" s="39"/>
    </row>
    <row r="24" spans="1:10" ht="81.75" customHeight="1" thickBot="1">
      <c r="A24" s="11"/>
      <c r="B24" s="12"/>
      <c r="C24" s="33" t="s">
        <v>44</v>
      </c>
      <c r="D24" s="17"/>
      <c r="E24" s="68" t="s">
        <v>38</v>
      </c>
      <c r="F24" s="69"/>
      <c r="G24" s="70"/>
      <c r="H24" s="24">
        <f>H23+150000</f>
        <v>870000</v>
      </c>
      <c r="I24" s="23"/>
      <c r="J24" s="39"/>
    </row>
    <row r="25" spans="1:10" ht="81.75" customHeight="1">
      <c r="A25" s="11"/>
      <c r="B25" s="12"/>
      <c r="C25" s="18" t="s">
        <v>16</v>
      </c>
      <c r="D25" s="26"/>
      <c r="E25" s="43" t="s">
        <v>39</v>
      </c>
      <c r="F25" s="44"/>
      <c r="G25" s="45"/>
      <c r="H25" s="27">
        <v>780000</v>
      </c>
      <c r="I25" s="23"/>
      <c r="J25" s="39"/>
    </row>
    <row r="26" spans="1:10" ht="81.75" customHeight="1">
      <c r="A26" s="11"/>
      <c r="B26" s="12"/>
      <c r="C26" s="19" t="s">
        <v>17</v>
      </c>
      <c r="D26" s="17"/>
      <c r="E26" s="46" t="s">
        <v>40</v>
      </c>
      <c r="F26" s="47"/>
      <c r="G26" s="48"/>
      <c r="H26" s="25">
        <v>840000</v>
      </c>
      <c r="I26" s="23"/>
      <c r="J26" s="39"/>
    </row>
    <row r="27" spans="1:10" ht="81.75" customHeight="1" thickBot="1">
      <c r="A27" s="11"/>
      <c r="B27" s="12"/>
      <c r="C27" s="33" t="s">
        <v>45</v>
      </c>
      <c r="D27" s="17"/>
      <c r="E27" s="46" t="s">
        <v>57</v>
      </c>
      <c r="F27" s="47"/>
      <c r="G27" s="48"/>
      <c r="H27" s="25">
        <f>H26+150000</f>
        <v>990000</v>
      </c>
      <c r="I27" s="23"/>
      <c r="J27" s="39"/>
    </row>
    <row r="28" spans="1:10" ht="90.75" customHeight="1">
      <c r="A28" s="11"/>
      <c r="B28" s="12"/>
      <c r="C28" s="18" t="s">
        <v>18</v>
      </c>
      <c r="D28" s="26"/>
      <c r="E28" s="49" t="s">
        <v>61</v>
      </c>
      <c r="F28" s="50"/>
      <c r="G28" s="51"/>
      <c r="H28" s="27">
        <v>1640000</v>
      </c>
      <c r="I28" s="23"/>
      <c r="J28" s="39"/>
    </row>
    <row r="29" spans="1:10" ht="81.75" customHeight="1" thickBot="1">
      <c r="A29" s="11"/>
      <c r="B29" s="12"/>
      <c r="C29" s="34" t="s">
        <v>46</v>
      </c>
      <c r="D29" s="15"/>
      <c r="E29" s="52" t="s">
        <v>67</v>
      </c>
      <c r="F29" s="53"/>
      <c r="G29" s="54"/>
      <c r="H29" s="24">
        <f>H28+150000</f>
        <v>1790000</v>
      </c>
      <c r="I29" s="23"/>
      <c r="J29" s="39"/>
    </row>
    <row r="30" spans="1:10" ht="81.75" customHeight="1">
      <c r="A30" s="11"/>
      <c r="B30" s="12"/>
      <c r="C30" s="28" t="s">
        <v>19</v>
      </c>
      <c r="D30" s="29"/>
      <c r="E30" s="55" t="s">
        <v>65</v>
      </c>
      <c r="F30" s="56"/>
      <c r="G30" s="57"/>
      <c r="H30" s="30">
        <v>2000000</v>
      </c>
      <c r="I30" s="23"/>
      <c r="J30" s="39"/>
    </row>
    <row r="31" spans="1:10" ht="81.75" customHeight="1" thickBot="1">
      <c r="A31" s="11"/>
      <c r="B31" s="12"/>
      <c r="C31" s="33" t="s">
        <v>47</v>
      </c>
      <c r="D31" s="17"/>
      <c r="E31" s="58" t="s">
        <v>60</v>
      </c>
      <c r="F31" s="58"/>
      <c r="G31" s="58"/>
      <c r="H31" s="25">
        <f>H30+150000</f>
        <v>2150000</v>
      </c>
      <c r="I31" s="23"/>
      <c r="J31" s="39"/>
    </row>
    <row r="32" spans="1:10" ht="81.75" customHeight="1">
      <c r="A32" s="11"/>
      <c r="B32" s="12"/>
      <c r="C32" s="28" t="s">
        <v>20</v>
      </c>
      <c r="D32" s="31"/>
      <c r="E32" s="43" t="s">
        <v>68</v>
      </c>
      <c r="F32" s="44"/>
      <c r="G32" s="45"/>
      <c r="H32" s="30">
        <v>2600000</v>
      </c>
      <c r="I32" s="23"/>
      <c r="J32" s="39"/>
    </row>
    <row r="33" spans="1:10" ht="81.75" customHeight="1" thickBot="1">
      <c r="A33" s="11"/>
      <c r="B33" s="12"/>
      <c r="C33" s="33" t="s">
        <v>48</v>
      </c>
      <c r="D33" s="17"/>
      <c r="E33" s="58" t="s">
        <v>64</v>
      </c>
      <c r="F33" s="58"/>
      <c r="G33" s="58"/>
      <c r="H33" s="25">
        <f>H32+150000</f>
        <v>2750000</v>
      </c>
      <c r="I33" s="23"/>
      <c r="J33" s="39"/>
    </row>
    <row r="34" spans="1:10" ht="81.75" customHeight="1">
      <c r="A34" s="11"/>
      <c r="B34" s="12"/>
      <c r="C34" s="18" t="s">
        <v>21</v>
      </c>
      <c r="D34" s="26"/>
      <c r="E34" s="59" t="s">
        <v>63</v>
      </c>
      <c r="F34" s="60"/>
      <c r="G34" s="61"/>
      <c r="H34" s="27">
        <v>5120000</v>
      </c>
      <c r="I34" s="23"/>
      <c r="J34" s="39"/>
    </row>
    <row r="35" spans="1:10" ht="81.75" customHeight="1">
      <c r="A35" s="11"/>
      <c r="B35" s="12"/>
      <c r="C35" s="35" t="s">
        <v>49</v>
      </c>
      <c r="D35" s="17"/>
      <c r="E35" s="62" t="s">
        <v>62</v>
      </c>
      <c r="F35" s="63"/>
      <c r="G35" s="64"/>
      <c r="H35" s="32">
        <f>H34+150000</f>
        <v>5270000</v>
      </c>
      <c r="I35" s="23"/>
      <c r="J35" s="39"/>
    </row>
    <row r="36" spans="1:10" ht="15.75">
      <c r="C36" s="40" t="s">
        <v>66</v>
      </c>
      <c r="D36" s="41"/>
      <c r="E36" s="41"/>
      <c r="F36" s="41"/>
      <c r="G36" s="42"/>
      <c r="H36" s="36" t="s">
        <v>30</v>
      </c>
    </row>
    <row r="37" spans="1:10" ht="15.75">
      <c r="C37" s="40" t="s">
        <v>51</v>
      </c>
      <c r="D37" s="41"/>
      <c r="E37" s="41"/>
      <c r="F37" s="41"/>
      <c r="G37" s="42"/>
      <c r="H37" s="36" t="s">
        <v>30</v>
      </c>
    </row>
    <row r="38" spans="1:10" ht="15.75">
      <c r="C38" s="65" t="s">
        <v>58</v>
      </c>
      <c r="D38" s="66"/>
      <c r="E38" s="66"/>
      <c r="F38" s="66"/>
      <c r="G38" s="66"/>
      <c r="H38" s="67"/>
    </row>
    <row r="39" spans="1:10" ht="15.75">
      <c r="C39" s="40"/>
      <c r="D39" s="41"/>
      <c r="E39" s="41"/>
      <c r="F39" s="41"/>
      <c r="G39" s="41"/>
      <c r="H39" s="42"/>
    </row>
  </sheetData>
  <mergeCells count="37">
    <mergeCell ref="E9:G9"/>
    <mergeCell ref="C4:G4"/>
    <mergeCell ref="C5:C6"/>
    <mergeCell ref="D5:D6"/>
    <mergeCell ref="E5:G6"/>
    <mergeCell ref="E7:G7"/>
    <mergeCell ref="E8:G8"/>
    <mergeCell ref="E10:G10"/>
    <mergeCell ref="E11:G11"/>
    <mergeCell ref="E12:G12"/>
    <mergeCell ref="E13:G13"/>
    <mergeCell ref="E14:G14"/>
    <mergeCell ref="E18:G18"/>
    <mergeCell ref="E15:G15"/>
    <mergeCell ref="E16:G16"/>
    <mergeCell ref="E17:G17"/>
    <mergeCell ref="C38:H38"/>
    <mergeCell ref="C36:G36"/>
    <mergeCell ref="C37:G37"/>
    <mergeCell ref="E19:G19"/>
    <mergeCell ref="E20:G20"/>
    <mergeCell ref="E21:G21"/>
    <mergeCell ref="E22:G22"/>
    <mergeCell ref="E23:G23"/>
    <mergeCell ref="E24:G24"/>
    <mergeCell ref="C39:H39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ageMargins left="0.19685039370078741" right="0.27559055118110237" top="0.19685039370078741" bottom="0.23622047244094491" header="0.51181102362204722" footer="0.51181102362204722"/>
  <pageSetup paperSize="9" scale="80" orientation="portrait" r:id="rId1"/>
  <headerFooter alignWithMargins="0">
    <oddFooter>Страница &amp;P</oddFooter>
  </headerFooter>
  <rowBreaks count="2" manualBreakCount="2">
    <brk id="15" min="1" max="7" man="1"/>
    <brk id="27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Сварочные аппараты (4)</vt:lpstr>
      <vt:lpstr>'Сварочные аппараты (4)'!Область_печати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Рафаэль Камалов</dc:creator>
  <cp:lastModifiedBy>Тимур Cафиуллин</cp:lastModifiedBy>
  <cp:lastPrinted>2017-05-25T08:08:58Z</cp:lastPrinted>
  <dcterms:created xsi:type="dcterms:W3CDTF">2013-05-24T11:17:42Z</dcterms:created>
  <dcterms:modified xsi:type="dcterms:W3CDTF">2018-01-16T12:39:54Z</dcterms:modified>
</cp:coreProperties>
</file>